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0" windowHeight="11010"/>
  </bookViews>
  <sheets>
    <sheet name="12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" i="2" l="1"/>
  <c r="Q17" i="2"/>
  <c r="Q19" i="2" l="1"/>
  <c r="P19" i="2"/>
  <c r="Q22" i="2"/>
  <c r="P22" i="2"/>
  <c r="Q24" i="2"/>
  <c r="P24" i="2"/>
  <c r="Q39" i="2"/>
  <c r="P39" i="2"/>
  <c r="Q37" i="2"/>
  <c r="Q36" i="2" s="1"/>
  <c r="P37" i="2"/>
  <c r="P36" i="2" s="1"/>
  <c r="Q33" i="2"/>
  <c r="Q32" i="2" s="1"/>
  <c r="Q31" i="2" s="1"/>
  <c r="P33" i="2"/>
  <c r="P32" i="2" s="1"/>
  <c r="P31" i="2" s="1"/>
  <c r="Q29" i="2"/>
  <c r="Q28" i="2" s="1"/>
  <c r="Q27" i="2" s="1"/>
  <c r="P29" i="2"/>
  <c r="P28" i="2" s="1"/>
  <c r="P27" i="2" s="1"/>
  <c r="P35" i="2" l="1"/>
  <c r="Q35" i="2"/>
  <c r="P21" i="2"/>
  <c r="Q21" i="2"/>
  <c r="P16" i="2"/>
  <c r="P26" i="2"/>
  <c r="Q16" i="2"/>
  <c r="Q26" i="2"/>
  <c r="P15" i="2" l="1"/>
  <c r="P41" i="2"/>
  <c r="Q15" i="2"/>
  <c r="Q41" i="2"/>
</calcChain>
</file>

<file path=xl/sharedStrings.xml><?xml version="1.0" encoding="utf-8"?>
<sst xmlns="http://schemas.openxmlformats.org/spreadsheetml/2006/main" count="83" uniqueCount="82">
  <si>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</si>
  <si>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</si>
  <si>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</si>
  <si>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</si>
  <si>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</si>
  <si>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</si>
  <si>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</si>
  <si>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</si>
  <si>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</si>
  <si>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</si>
  <si>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</si>
  <si>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</si>
  <si>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</si>
  <si>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</si>
  <si>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</si>
  <si>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</si>
  <si>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</si>
  <si>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</si>
  <si>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</si>
  <si>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</si>
  <si>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</si>
  <si>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</si>
  <si>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</si>
  <si>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</si>
  <si>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</si>
  <si>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</si>
  <si>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</si>
  <si>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</si>
  <si>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</si>
  <si>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</si>
  <si>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</si>
  <si>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</si>
  <si>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</si>
  <si>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</si>
  <si>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</si>
  <si>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</si>
  <si>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</si>
  <si>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</si>
  <si>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</si>
  <si>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</si>
  <si>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</si>
  <si>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</si>
  <si>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</si>
  <si>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</si>
  <si>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</si>
  <si>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</si>
  <si>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</si>
  <si>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</si>
  <si>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</si>
  <si>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</si>
  <si>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</si>
  <si>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</si>
  <si>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</si>
  <si>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 xml:space="preserve"> 01 06 05 00 00 0000 600</t>
  </si>
  <si>
    <t>Итого:</t>
  </si>
  <si>
    <t>2023 год</t>
  </si>
  <si>
    <t xml:space="preserve"> 01 02 00 00 10 0000 810</t>
  </si>
  <si>
    <t xml:space="preserve"> 01 03 01 00 10 0000 710</t>
  </si>
  <si>
    <t>01 02 00 00 10 0000 710</t>
  </si>
  <si>
    <t xml:space="preserve"> 01 03 0100 10 0000 810</t>
  </si>
  <si>
    <t>01 05 02 01 10 0000 610</t>
  </si>
  <si>
    <t xml:space="preserve"> 01 06 05 02 10 0000 540</t>
  </si>
  <si>
    <t xml:space="preserve"> 01 06 05 02 10 0000 640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</si>
  <si>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</si>
  <si>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Федерации*</t>
  </si>
  <si>
    <t>Увеличение прочих остатков денежных средств бюджетов сельских поселений</t>
  </si>
  <si>
    <t>01 05 02 01 10 0000 510</t>
  </si>
  <si>
    <t>2024 год</t>
  </si>
  <si>
    <t>31 848,15</t>
  </si>
  <si>
    <t>-31 848,15</t>
  </si>
  <si>
    <t>42 598,8</t>
  </si>
  <si>
    <t>-42 598,8</t>
  </si>
  <si>
    <t>Источники финансирования дефицита бюджета Убинского района  на  2023 и 2024 годов</t>
  </si>
  <si>
    <t>Приложение № 8  таблица 2</t>
  </si>
  <si>
    <t xml:space="preserve">к решению очередной десятой сессии  </t>
  </si>
  <si>
    <t xml:space="preserve">Совета депутатов Убинского сельсовета </t>
  </si>
  <si>
    <t xml:space="preserve">Убинского района Новосибирской области </t>
  </si>
  <si>
    <t xml:space="preserve">шестого созыва от 27.12. 2021 № 54 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</si>
  <si>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</si>
  <si>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 Российской Федерации из бюджетов муниципальных районов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</si>
  <si>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</si>
  <si>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 Российской Федерации из бюджетов сельских поселений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</si>
</sst>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15" fillId="0" borderId="0" xfId="0" applyFont="1" applyAlignment="1">
      <alignment horizontal="right" wrapText="1"/>
    </xf>
    <xf numFmtId="0" fontId="5" fillId="0" borderId="0" xfId="1" applyFont="1" applyFill="1" applyProtection="1">
      <protection hidden="1"/>
    </xf>
    <xf numFmtId="0" fontId="5" fillId="0" borderId="17" xfId="1" applyNumberFormat="1" applyFont="1" applyFill="1" applyBorder="1" applyAlignment="1" applyProtection="1">
      <alignment horizontal="centerContinuous" vertic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6" xfId="1" applyNumberFormat="1" applyFont="1" applyFill="1" applyBorder="1" applyAlignment="1" applyProtection="1">
      <alignment horizontal="centerContinuous" vertical="center"/>
      <protection hidden="1"/>
    </xf>
    <xf numFmtId="0" fontId="5" fillId="0" borderId="20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top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5" xfId="1" applyNumberFormat="1" applyFont="1" applyFill="1" applyBorder="1" applyAlignment="1" applyProtection="1">
      <alignment horizontal="center" vertical="top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7" xfId="1" applyNumberFormat="1" applyFont="1" applyFill="1" applyBorder="1" applyAlignment="1" applyProtection="1">
      <protection hidden="1"/>
    </xf>
    <xf numFmtId="168" fontId="5" fillId="0" borderId="7" xfId="1" applyNumberFormat="1" applyFont="1" applyFill="1" applyBorder="1" applyAlignment="1" applyProtection="1">
      <protection hidden="1"/>
    </xf>
    <xf numFmtId="167" fontId="5" fillId="0" borderId="7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49" fontId="5" fillId="0" borderId="8" xfId="1" applyNumberFormat="1" applyFont="1" applyFill="1" applyBorder="1" applyAlignment="1" applyProtection="1">
      <alignment horizontal="center"/>
      <protection hidden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vertical="center" wrapText="1"/>
      <protection hidden="1"/>
    </xf>
    <xf numFmtId="49" fontId="5" fillId="0" borderId="7" xfId="1" applyNumberFormat="1" applyFont="1" applyFill="1" applyBorder="1" applyAlignment="1" applyProtection="1">
      <alignment horizontal="center" vertical="center"/>
      <protection hidden="1"/>
    </xf>
    <xf numFmtId="49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/>
    <xf numFmtId="165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0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"/>
  <sheetViews>
    <sheetView showGridLines="0" tabSelected="1" workbookViewId="0">
      <selection activeCell="AD10" sqref="AD1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62.85546875" style="1" customWidth="1"/>
    <col min="12" max="15" width="0" style="1" hidden="1" customWidth="1"/>
    <col min="16" max="16" width="21.28515625" style="1" customWidth="1"/>
    <col min="17" max="17" width="19.5703125" style="1" customWidth="1"/>
    <col min="18" max="18" width="0" style="1" hidden="1" customWidth="1"/>
    <col min="19" max="29" width="0.85546875" style="1" customWidth="1"/>
    <col min="30" max="255" width="9.140625" style="1" customWidth="1"/>
    <col min="256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61"/>
      <c r="K1" s="62"/>
      <c r="L1" s="62"/>
      <c r="M1" s="62"/>
      <c r="N1" s="62"/>
      <c r="O1" s="62"/>
      <c r="P1" s="62"/>
      <c r="Q1" s="62"/>
      <c r="R1" s="56"/>
      <c r="S1" s="56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61"/>
      <c r="K2" s="62"/>
      <c r="L2" s="62"/>
      <c r="M2" s="62"/>
      <c r="N2" s="62"/>
      <c r="O2" s="62"/>
      <c r="P2" s="63" t="s">
        <v>73</v>
      </c>
      <c r="Q2" s="64"/>
      <c r="R2" s="57"/>
      <c r="S2" s="57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61"/>
      <c r="K3" s="63" t="s">
        <v>74</v>
      </c>
      <c r="L3" s="63"/>
      <c r="M3" s="63"/>
      <c r="N3" s="63"/>
      <c r="O3" s="63"/>
      <c r="P3" s="63"/>
      <c r="Q3" s="63"/>
      <c r="R3" s="56"/>
      <c r="S3" s="56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61"/>
      <c r="K4" s="63" t="s">
        <v>75</v>
      </c>
      <c r="L4" s="63"/>
      <c r="M4" s="63"/>
      <c r="N4" s="63"/>
      <c r="O4" s="63"/>
      <c r="P4" s="63"/>
      <c r="Q4" s="63"/>
      <c r="R4" s="56"/>
      <c r="S4" s="56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61"/>
      <c r="K5" s="63" t="s">
        <v>76</v>
      </c>
      <c r="L5" s="63"/>
      <c r="M5" s="63"/>
      <c r="N5" s="63"/>
      <c r="O5" s="63"/>
      <c r="P5" s="63"/>
      <c r="Q5" s="63"/>
      <c r="R5" s="56"/>
      <c r="S5" s="56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61"/>
      <c r="K6" s="63" t="s">
        <v>77</v>
      </c>
      <c r="L6" s="63"/>
      <c r="M6" s="63"/>
      <c r="N6" s="63"/>
      <c r="O6" s="63"/>
      <c r="P6" s="63"/>
      <c r="Q6" s="63"/>
      <c r="R6" s="56"/>
      <c r="S6" s="56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61"/>
      <c r="K7" s="62"/>
      <c r="L7" s="62"/>
      <c r="M7" s="62"/>
      <c r="N7" s="62"/>
      <c r="O7" s="62"/>
      <c r="P7" s="62"/>
      <c r="Q7" s="62"/>
      <c r="R7" s="57"/>
      <c r="S7" s="57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105" t="s">
        <v>72</v>
      </c>
      <c r="K8" s="106"/>
      <c r="L8" s="106"/>
      <c r="M8" s="106"/>
      <c r="N8" s="106"/>
      <c r="O8" s="106"/>
      <c r="P8" s="106"/>
      <c r="Q8" s="106"/>
      <c r="R8" s="41"/>
      <c r="S8" s="37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21.7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106"/>
      <c r="K9" s="106"/>
      <c r="L9" s="106"/>
      <c r="M9" s="106"/>
      <c r="N9" s="106"/>
      <c r="O9" s="106"/>
      <c r="P9" s="106"/>
      <c r="Q9" s="106"/>
      <c r="R9" s="38"/>
      <c r="S9" s="37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2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36"/>
      <c r="K10" s="36"/>
      <c r="L10" s="36"/>
      <c r="M10" s="36"/>
      <c r="N10" s="39"/>
      <c r="O10" s="36"/>
      <c r="P10" s="36"/>
      <c r="Q10" s="54" t="s">
        <v>18</v>
      </c>
      <c r="R10" s="38"/>
      <c r="S10" s="37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2.2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36"/>
      <c r="K11" s="65"/>
      <c r="L11" s="65"/>
      <c r="M11" s="65"/>
      <c r="N11" s="65"/>
      <c r="O11" s="65"/>
      <c r="P11" s="65"/>
      <c r="Q11" s="65"/>
      <c r="R11" s="2"/>
      <c r="S11" s="4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2.75" customHeight="1" thickBot="1" x14ac:dyDescent="0.25">
      <c r="A12" s="2"/>
      <c r="B12" s="26"/>
      <c r="C12" s="34"/>
      <c r="D12" s="35"/>
      <c r="E12" s="34"/>
      <c r="F12" s="33"/>
      <c r="G12" s="33"/>
      <c r="H12" s="33"/>
      <c r="I12" s="32"/>
      <c r="J12" s="66"/>
      <c r="K12" s="67" t="s">
        <v>17</v>
      </c>
      <c r="L12" s="68"/>
      <c r="M12" s="69"/>
      <c r="N12" s="69"/>
      <c r="O12" s="70"/>
      <c r="P12" s="71"/>
      <c r="Q12" s="71"/>
      <c r="R12" s="2"/>
      <c r="S12" s="2"/>
      <c r="T12" s="3"/>
      <c r="U12" s="2"/>
      <c r="V12" s="2"/>
      <c r="W12" s="2"/>
      <c r="X12" s="2"/>
      <c r="Y12" s="2"/>
      <c r="Z12" s="2"/>
      <c r="AA12" s="2"/>
      <c r="AB12" s="2"/>
      <c r="AC12" s="2"/>
    </row>
    <row r="13" spans="1:29" ht="41.25" customHeight="1" thickBot="1" x14ac:dyDescent="0.25">
      <c r="A13" s="2"/>
      <c r="B13" s="31" t="s">
        <v>16</v>
      </c>
      <c r="C13" s="30" t="s">
        <v>15</v>
      </c>
      <c r="D13" s="29"/>
      <c r="E13" s="28" t="s">
        <v>14</v>
      </c>
      <c r="F13" s="28" t="s">
        <v>13</v>
      </c>
      <c r="G13" s="28" t="s">
        <v>12</v>
      </c>
      <c r="H13" s="28" t="s">
        <v>11</v>
      </c>
      <c r="I13" s="27" t="s">
        <v>10</v>
      </c>
      <c r="J13" s="72" t="s">
        <v>9</v>
      </c>
      <c r="K13" s="73"/>
      <c r="L13" s="74" t="s">
        <v>8</v>
      </c>
      <c r="M13" s="75" t="s">
        <v>7</v>
      </c>
      <c r="N13" s="75" t="s">
        <v>6</v>
      </c>
      <c r="O13" s="76" t="s">
        <v>5</v>
      </c>
      <c r="P13" s="77" t="s">
        <v>55</v>
      </c>
      <c r="Q13" s="78" t="s">
        <v>67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2.75" customHeight="1" thickBot="1" x14ac:dyDescent="0.25">
      <c r="A14" s="15"/>
      <c r="B14" s="26">
        <v>1</v>
      </c>
      <c r="C14" s="26"/>
      <c r="D14" s="26"/>
      <c r="E14" s="26"/>
      <c r="F14" s="26"/>
      <c r="G14" s="26"/>
      <c r="H14" s="26"/>
      <c r="I14" s="25"/>
      <c r="J14" s="78">
        <v>1</v>
      </c>
      <c r="K14" s="78">
        <v>2</v>
      </c>
      <c r="L14" s="79">
        <v>3</v>
      </c>
      <c r="M14" s="79">
        <v>3</v>
      </c>
      <c r="N14" s="79">
        <v>4</v>
      </c>
      <c r="O14" s="79"/>
      <c r="P14" s="80" t="s">
        <v>4</v>
      </c>
      <c r="Q14" s="80" t="s">
        <v>3</v>
      </c>
      <c r="R14" s="2"/>
      <c r="S14" s="16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23.25" customHeight="1" x14ac:dyDescent="0.2">
      <c r="A15" s="15"/>
      <c r="B15" s="53" t="s">
        <v>2</v>
      </c>
      <c r="C15" s="53"/>
      <c r="D15" s="53"/>
      <c r="E15" s="53"/>
      <c r="F15" s="53"/>
      <c r="G15" s="53"/>
      <c r="H15" s="53"/>
      <c r="I15" s="53"/>
      <c r="J15" s="81" t="s">
        <v>19</v>
      </c>
      <c r="K15" s="104" t="s">
        <v>20</v>
      </c>
      <c r="L15" s="82"/>
      <c r="M15" s="82"/>
      <c r="N15" s="82"/>
      <c r="O15" s="83"/>
      <c r="P15" s="84">
        <f t="shared" ref="P15:Q15" si="0">P16+P21+P26+P35</f>
        <v>0</v>
      </c>
      <c r="Q15" s="85">
        <f t="shared" si="0"/>
        <v>0</v>
      </c>
      <c r="R15" s="24"/>
      <c r="S15" s="16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24" customHeight="1" x14ac:dyDescent="0.2">
      <c r="A16" s="15"/>
      <c r="B16" s="23"/>
      <c r="C16" s="18"/>
      <c r="D16" s="22"/>
      <c r="E16" s="21"/>
      <c r="F16" s="20"/>
      <c r="G16" s="20"/>
      <c r="H16" s="19"/>
      <c r="I16" s="18"/>
      <c r="J16" s="86" t="s">
        <v>27</v>
      </c>
      <c r="K16" s="96" t="s">
        <v>28</v>
      </c>
      <c r="L16" s="87"/>
      <c r="M16" s="88"/>
      <c r="N16" s="89"/>
      <c r="O16" s="90"/>
      <c r="P16" s="91">
        <f t="shared" ref="P16:Q16" si="1">P17-P19</f>
        <v>0</v>
      </c>
      <c r="Q16" s="92">
        <f t="shared" si="1"/>
        <v>0</v>
      </c>
      <c r="R16" s="17">
        <v>146</v>
      </c>
      <c r="S16" s="16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7" customHeight="1" x14ac:dyDescent="0.2">
      <c r="A17" s="15"/>
      <c r="B17" s="23"/>
      <c r="C17" s="18"/>
      <c r="D17" s="22"/>
      <c r="E17" s="21"/>
      <c r="F17" s="20"/>
      <c r="G17" s="20"/>
      <c r="H17" s="19"/>
      <c r="I17" s="18"/>
      <c r="J17" s="86" t="s">
        <v>21</v>
      </c>
      <c r="K17" s="96" t="s">
        <v>22</v>
      </c>
      <c r="L17" s="87"/>
      <c r="M17" s="88"/>
      <c r="N17" s="89"/>
      <c r="O17" s="90"/>
      <c r="P17" s="91">
        <f t="shared" ref="P17:Q17" si="2">P18</f>
        <v>0</v>
      </c>
      <c r="Q17" s="92">
        <f t="shared" si="2"/>
        <v>0</v>
      </c>
      <c r="R17" s="17">
        <v>146</v>
      </c>
      <c r="S17" s="16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26.25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86" t="s">
        <v>58</v>
      </c>
      <c r="K18" s="96" t="s">
        <v>63</v>
      </c>
      <c r="L18" s="87"/>
      <c r="M18" s="88"/>
      <c r="N18" s="89"/>
      <c r="O18" s="90"/>
      <c r="P18" s="91">
        <v>0</v>
      </c>
      <c r="Q18" s="92">
        <v>0</v>
      </c>
      <c r="R18" s="17">
        <v>146</v>
      </c>
      <c r="S18" s="16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27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86" t="s">
        <v>23</v>
      </c>
      <c r="K19" s="96" t="s">
        <v>24</v>
      </c>
      <c r="L19" s="87"/>
      <c r="M19" s="88"/>
      <c r="N19" s="89"/>
      <c r="O19" s="90"/>
      <c r="P19" s="91">
        <f t="shared" ref="P19:Q19" si="3">P20</f>
        <v>0</v>
      </c>
      <c r="Q19" s="92">
        <f t="shared" si="3"/>
        <v>0</v>
      </c>
      <c r="R19" s="17">
        <v>146</v>
      </c>
      <c r="S19" s="16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27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86" t="s">
        <v>56</v>
      </c>
      <c r="K20" s="96" t="s">
        <v>1</v>
      </c>
      <c r="L20" s="87"/>
      <c r="M20" s="88"/>
      <c r="N20" s="89"/>
      <c r="O20" s="90"/>
      <c r="P20" s="91">
        <v>0</v>
      </c>
      <c r="Q20" s="92">
        <v>0</v>
      </c>
      <c r="R20" s="17">
        <v>146</v>
      </c>
      <c r="S20" s="16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24.75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86" t="s">
        <v>29</v>
      </c>
      <c r="K21" s="96" t="s">
        <v>30</v>
      </c>
      <c r="L21" s="87"/>
      <c r="M21" s="88"/>
      <c r="N21" s="89"/>
      <c r="O21" s="90"/>
      <c r="P21" s="91">
        <f t="shared" ref="P21:Q21" si="4">P22-P24</f>
        <v>0</v>
      </c>
      <c r="Q21" s="92">
        <f t="shared" si="4"/>
        <v>0</v>
      </c>
      <c r="R21" s="17">
        <v>146</v>
      </c>
      <c r="S21" s="16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s="52" customFormat="1" ht="28.5" customHeight="1" x14ac:dyDescent="0.2">
      <c r="A22" s="42"/>
      <c r="B22" s="43"/>
      <c r="C22" s="44"/>
      <c r="D22" s="45"/>
      <c r="E22" s="46"/>
      <c r="F22" s="47"/>
      <c r="G22" s="47"/>
      <c r="H22" s="48"/>
      <c r="I22" s="44"/>
      <c r="J22" s="93" t="s">
        <v>26</v>
      </c>
      <c r="K22" s="96" t="s">
        <v>31</v>
      </c>
      <c r="L22" s="87"/>
      <c r="M22" s="88"/>
      <c r="N22" s="89"/>
      <c r="O22" s="90"/>
      <c r="P22" s="91">
        <f t="shared" ref="P22:Q22" si="5">P23</f>
        <v>0</v>
      </c>
      <c r="Q22" s="92">
        <f t="shared" si="5"/>
        <v>0</v>
      </c>
      <c r="R22" s="49">
        <v>146</v>
      </c>
      <c r="S22" s="50"/>
      <c r="T22" s="51"/>
      <c r="U22" s="51"/>
      <c r="V22" s="51"/>
      <c r="W22" s="51"/>
      <c r="X22" s="51"/>
      <c r="Y22" s="51"/>
      <c r="Z22" s="51"/>
      <c r="AA22" s="51"/>
      <c r="AB22" s="51"/>
      <c r="AC22" s="51"/>
    </row>
    <row r="23" spans="1:29" s="52" customFormat="1" ht="25.5" customHeight="1" x14ac:dyDescent="0.2">
      <c r="A23" s="42"/>
      <c r="B23" s="43"/>
      <c r="C23" s="44"/>
      <c r="D23" s="45"/>
      <c r="E23" s="46"/>
      <c r="F23" s="47"/>
      <c r="G23" s="47"/>
      <c r="H23" s="48"/>
      <c r="I23" s="44"/>
      <c r="J23" s="93" t="s">
        <v>57</v>
      </c>
      <c r="K23" s="96" t="s">
        <v>31</v>
      </c>
      <c r="L23" s="87"/>
      <c r="M23" s="88"/>
      <c r="N23" s="89"/>
      <c r="O23" s="90"/>
      <c r="P23" s="91">
        <v>0</v>
      </c>
      <c r="Q23" s="92">
        <v>0</v>
      </c>
      <c r="R23" s="49">
        <v>146</v>
      </c>
      <c r="S23" s="50"/>
      <c r="T23" s="51"/>
      <c r="U23" s="51"/>
      <c r="V23" s="51"/>
      <c r="W23" s="51"/>
      <c r="X23" s="51"/>
      <c r="Y23" s="51"/>
      <c r="Z23" s="51"/>
      <c r="AA23" s="51"/>
      <c r="AB23" s="51"/>
      <c r="AC23" s="51"/>
    </row>
    <row r="24" spans="1:29" s="52" customFormat="1" ht="48.75" customHeight="1" x14ac:dyDescent="0.2">
      <c r="A24" s="42"/>
      <c r="B24" s="43"/>
      <c r="C24" s="44"/>
      <c r="D24" s="45"/>
      <c r="E24" s="46"/>
      <c r="F24" s="47"/>
      <c r="G24" s="47"/>
      <c r="H24" s="48"/>
      <c r="I24" s="44"/>
      <c r="J24" s="93" t="s">
        <v>25</v>
      </c>
      <c r="K24" s="96" t="s">
        <v>32</v>
      </c>
      <c r="L24" s="87"/>
      <c r="M24" s="88"/>
      <c r="N24" s="89"/>
      <c r="O24" s="90"/>
      <c r="P24" s="91">
        <f t="shared" ref="P24:Q24" si="6">P25</f>
        <v>0</v>
      </c>
      <c r="Q24" s="92">
        <f t="shared" si="6"/>
        <v>0</v>
      </c>
      <c r="R24" s="49">
        <v>146</v>
      </c>
      <c r="S24" s="50"/>
      <c r="T24" s="51"/>
      <c r="U24" s="51"/>
      <c r="V24" s="51"/>
      <c r="W24" s="51"/>
      <c r="X24" s="51"/>
      <c r="Y24" s="51"/>
      <c r="Z24" s="51"/>
      <c r="AA24" s="51"/>
      <c r="AB24" s="51"/>
      <c r="AC24" s="51"/>
    </row>
    <row r="25" spans="1:29" ht="36.7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94" t="s">
        <v>59</v>
      </c>
      <c r="K25" s="95" t="s">
        <v>64</v>
      </c>
      <c r="L25" s="87"/>
      <c r="M25" s="88"/>
      <c r="N25" s="89"/>
      <c r="O25" s="90"/>
      <c r="P25" s="91">
        <v>0</v>
      </c>
      <c r="Q25" s="92">
        <v>0</v>
      </c>
      <c r="R25" s="17">
        <v>146</v>
      </c>
      <c r="S25" s="16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25.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86" t="s">
        <v>33</v>
      </c>
      <c r="K26" s="96" t="s">
        <v>34</v>
      </c>
      <c r="L26" s="87"/>
      <c r="M26" s="88"/>
      <c r="N26" s="89"/>
      <c r="O26" s="90"/>
      <c r="P26" s="91">
        <f t="shared" ref="P26:Q26" si="7">P27+P31</f>
        <v>0</v>
      </c>
      <c r="Q26" s="92">
        <f t="shared" si="7"/>
        <v>0</v>
      </c>
      <c r="R26" s="17">
        <v>146</v>
      </c>
      <c r="S26" s="16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7.2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86" t="s">
        <v>35</v>
      </c>
      <c r="K27" s="97" t="s">
        <v>36</v>
      </c>
      <c r="L27" s="87"/>
      <c r="M27" s="88"/>
      <c r="N27" s="89"/>
      <c r="O27" s="90"/>
      <c r="P27" s="98" t="str">
        <f t="shared" ref="P27:Q27" si="8">P28</f>
        <v>-42 598,8</v>
      </c>
      <c r="Q27" s="99" t="str">
        <f t="shared" si="8"/>
        <v>-31 848,15</v>
      </c>
      <c r="R27" s="17">
        <v>146</v>
      </c>
      <c r="S27" s="16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.7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86" t="s">
        <v>37</v>
      </c>
      <c r="K28" s="97" t="s">
        <v>38</v>
      </c>
      <c r="L28" s="87"/>
      <c r="M28" s="88"/>
      <c r="N28" s="89"/>
      <c r="O28" s="90"/>
      <c r="P28" s="98" t="str">
        <f t="shared" ref="P28:Q28" si="9">P29</f>
        <v>-42 598,8</v>
      </c>
      <c r="Q28" s="99" t="str">
        <f t="shared" si="9"/>
        <v>-31 848,15</v>
      </c>
      <c r="R28" s="17">
        <v>146</v>
      </c>
      <c r="S28" s="16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23.2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86" t="s">
        <v>39</v>
      </c>
      <c r="K29" s="97" t="s">
        <v>40</v>
      </c>
      <c r="L29" s="87"/>
      <c r="M29" s="88"/>
      <c r="N29" s="89"/>
      <c r="O29" s="90"/>
      <c r="P29" s="98" t="str">
        <f t="shared" ref="P29:Q29" si="10">P30</f>
        <v>-42 598,8</v>
      </c>
      <c r="Q29" s="99" t="str">
        <f t="shared" si="10"/>
        <v>-31 848,15</v>
      </c>
      <c r="R29" s="17">
        <v>146</v>
      </c>
      <c r="S29" s="16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24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6" t="s">
        <v>66</v>
      </c>
      <c r="K30" s="97" t="s">
        <v>65</v>
      </c>
      <c r="L30" s="87"/>
      <c r="M30" s="88"/>
      <c r="N30" s="89"/>
      <c r="O30" s="90"/>
      <c r="P30" s="98" t="s">
        <v>71</v>
      </c>
      <c r="Q30" s="99" t="s">
        <v>69</v>
      </c>
      <c r="R30" s="17">
        <v>146</v>
      </c>
      <c r="S30" s="16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86" t="s">
        <v>41</v>
      </c>
      <c r="K31" s="97" t="s">
        <v>42</v>
      </c>
      <c r="L31" s="87"/>
      <c r="M31" s="88"/>
      <c r="N31" s="89"/>
      <c r="O31" s="90"/>
      <c r="P31" s="98" t="str">
        <f t="shared" ref="P31:Q31" si="11">P32</f>
        <v>42 598,8</v>
      </c>
      <c r="Q31" s="99" t="str">
        <f t="shared" si="11"/>
        <v>31 848,15</v>
      </c>
      <c r="R31" s="17">
        <v>146</v>
      </c>
      <c r="S31" s="16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86" t="s">
        <v>43</v>
      </c>
      <c r="K32" s="97" t="s">
        <v>44</v>
      </c>
      <c r="L32" s="87"/>
      <c r="M32" s="88"/>
      <c r="N32" s="89"/>
      <c r="O32" s="90"/>
      <c r="P32" s="98" t="str">
        <f t="shared" ref="P32:Q32" si="12">P33</f>
        <v>42 598,8</v>
      </c>
      <c r="Q32" s="99" t="str">
        <f t="shared" si="12"/>
        <v>31 848,15</v>
      </c>
      <c r="R32" s="17">
        <v>146</v>
      </c>
      <c r="S32" s="16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21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86" t="s">
        <v>45</v>
      </c>
      <c r="K33" s="97" t="s">
        <v>46</v>
      </c>
      <c r="L33" s="87"/>
      <c r="M33" s="88"/>
      <c r="N33" s="89"/>
      <c r="O33" s="90"/>
      <c r="P33" s="98" t="str">
        <f t="shared" ref="P33:Q33" si="13">P34</f>
        <v>42 598,8</v>
      </c>
      <c r="Q33" s="99" t="str">
        <f t="shared" si="13"/>
        <v>31 848,15</v>
      </c>
      <c r="R33" s="17">
        <v>146</v>
      </c>
      <c r="S33" s="16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28.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86" t="s">
        <v>60</v>
      </c>
      <c r="K34" s="97" t="s">
        <v>47</v>
      </c>
      <c r="L34" s="87"/>
      <c r="M34" s="88"/>
      <c r="N34" s="89"/>
      <c r="O34" s="90"/>
      <c r="P34" s="98" t="s">
        <v>70</v>
      </c>
      <c r="Q34" s="99" t="s">
        <v>68</v>
      </c>
      <c r="R34" s="17">
        <v>146</v>
      </c>
      <c r="S34" s="16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52" customFormat="1" ht="33.75" customHeight="1" x14ac:dyDescent="0.2">
      <c r="A35" s="42"/>
      <c r="B35" s="43"/>
      <c r="C35" s="44"/>
      <c r="D35" s="45"/>
      <c r="E35" s="46"/>
      <c r="F35" s="47"/>
      <c r="G35" s="47"/>
      <c r="H35" s="48"/>
      <c r="I35" s="44"/>
      <c r="J35" s="100" t="s">
        <v>48</v>
      </c>
      <c r="K35" s="101" t="s">
        <v>49</v>
      </c>
      <c r="L35" s="87"/>
      <c r="M35" s="88"/>
      <c r="N35" s="89"/>
      <c r="O35" s="90"/>
      <c r="P35" s="91">
        <f t="shared" ref="P35:Q35" si="14">P39-P37</f>
        <v>0</v>
      </c>
      <c r="Q35" s="92">
        <f t="shared" si="14"/>
        <v>0</v>
      </c>
      <c r="R35" s="49">
        <v>146</v>
      </c>
      <c r="S35" s="50"/>
      <c r="T35" s="51"/>
      <c r="U35" s="51"/>
      <c r="V35" s="51"/>
      <c r="W35" s="51"/>
      <c r="X35" s="51"/>
      <c r="Y35" s="51"/>
      <c r="Z35" s="51"/>
      <c r="AA35" s="51"/>
      <c r="AB35" s="51"/>
      <c r="AC35" s="51"/>
    </row>
    <row r="36" spans="1:29" ht="27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100" t="s">
        <v>50</v>
      </c>
      <c r="K36" s="96" t="s">
        <v>51</v>
      </c>
      <c r="L36" s="87"/>
      <c r="M36" s="88"/>
      <c r="N36" s="89"/>
      <c r="O36" s="90"/>
      <c r="P36" s="91">
        <f t="shared" ref="P36:Q36" si="15">P37</f>
        <v>0</v>
      </c>
      <c r="Q36" s="92">
        <f t="shared" si="15"/>
        <v>0</v>
      </c>
      <c r="R36" s="17">
        <v>146</v>
      </c>
      <c r="S36" s="16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27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100" t="s">
        <v>52</v>
      </c>
      <c r="K37" s="96" t="s">
        <v>78</v>
      </c>
      <c r="L37" s="87"/>
      <c r="M37" s="88"/>
      <c r="N37" s="89"/>
      <c r="O37" s="90"/>
      <c r="P37" s="91">
        <f t="shared" ref="P37:Q37" si="16">P38</f>
        <v>0</v>
      </c>
      <c r="Q37" s="92">
        <f t="shared" si="16"/>
        <v>0</v>
      </c>
      <c r="R37" s="17">
        <v>146</v>
      </c>
      <c r="S37" s="16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36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100" t="s">
        <v>61</v>
      </c>
      <c r="K38" s="96" t="s">
        <v>79</v>
      </c>
      <c r="L38" s="87"/>
      <c r="M38" s="88"/>
      <c r="N38" s="89"/>
      <c r="O38" s="90"/>
      <c r="P38" s="91">
        <v>0</v>
      </c>
      <c r="Q38" s="92">
        <v>0</v>
      </c>
      <c r="R38" s="17">
        <v>146</v>
      </c>
      <c r="S38" s="16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27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100" t="s">
        <v>53</v>
      </c>
      <c r="K39" s="96" t="s">
        <v>80</v>
      </c>
      <c r="L39" s="87"/>
      <c r="M39" s="88"/>
      <c r="N39" s="89"/>
      <c r="O39" s="90"/>
      <c r="P39" s="91">
        <f>P40</f>
        <v>0</v>
      </c>
      <c r="Q39" s="92">
        <f>Q40</f>
        <v>0</v>
      </c>
      <c r="R39" s="17">
        <v>146</v>
      </c>
      <c r="S39" s="16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40.5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100" t="s">
        <v>62</v>
      </c>
      <c r="K40" s="96" t="s">
        <v>81</v>
      </c>
      <c r="L40" s="87"/>
      <c r="M40" s="88"/>
      <c r="N40" s="89"/>
      <c r="O40" s="90"/>
      <c r="P40" s="91">
        <v>0</v>
      </c>
      <c r="Q40" s="92">
        <v>0</v>
      </c>
      <c r="R40" s="17">
        <v>146</v>
      </c>
      <c r="S40" s="16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20.25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102" t="s">
        <v>54</v>
      </c>
      <c r="K41" s="103"/>
      <c r="L41" s="87"/>
      <c r="M41" s="88"/>
      <c r="N41" s="89"/>
      <c r="O41" s="90"/>
      <c r="P41" s="91">
        <f t="shared" ref="P41:Q41" si="17">P16+P21+P26+P35</f>
        <v>0</v>
      </c>
      <c r="Q41" s="92">
        <f t="shared" si="17"/>
        <v>0</v>
      </c>
      <c r="R41" s="17">
        <v>146</v>
      </c>
      <c r="S41" s="16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1.25" customHeight="1" x14ac:dyDescent="0.2">
      <c r="A43" s="4"/>
      <c r="B43" s="12"/>
      <c r="C43" s="12"/>
      <c r="D43" s="12"/>
      <c r="E43" s="12"/>
      <c r="F43" s="12"/>
      <c r="G43" s="12"/>
      <c r="H43" s="12"/>
      <c r="I43" s="12"/>
      <c r="J43" s="59"/>
      <c r="K43" s="60"/>
      <c r="L43" s="60"/>
      <c r="M43" s="60"/>
      <c r="N43" s="60"/>
      <c r="O43" s="60"/>
      <c r="P43" s="60"/>
      <c r="Q43" s="60"/>
      <c r="R43" s="7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1.25" customHeight="1" x14ac:dyDescent="0.2">
      <c r="A44" s="4"/>
      <c r="B44" s="4"/>
      <c r="C44" s="4"/>
      <c r="D44" s="4"/>
      <c r="E44" s="4"/>
      <c r="F44" s="4"/>
      <c r="G44" s="4"/>
      <c r="H44" s="3"/>
      <c r="I44" s="4"/>
      <c r="J44" s="60"/>
      <c r="K44" s="60"/>
      <c r="L44" s="60"/>
      <c r="M44" s="60"/>
      <c r="N44" s="60"/>
      <c r="O44" s="60"/>
      <c r="P44" s="60"/>
      <c r="Q44" s="60"/>
      <c r="R44" s="5"/>
      <c r="S44" s="3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1.2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13"/>
      <c r="K45" s="14"/>
      <c r="L45" s="13"/>
      <c r="M45" s="9"/>
      <c r="N45" s="9"/>
      <c r="O45" s="13"/>
      <c r="P45" s="58"/>
      <c r="Q45" s="58"/>
      <c r="R45" s="3"/>
      <c r="S45" s="3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1.25" customHeight="1" x14ac:dyDescent="0.2">
      <c r="A46" s="4"/>
      <c r="B46" s="12"/>
      <c r="C46" s="12"/>
      <c r="D46" s="12"/>
      <c r="E46" s="12"/>
      <c r="F46" s="12"/>
      <c r="G46" s="12"/>
      <c r="H46" s="12"/>
      <c r="I46" s="12"/>
      <c r="J46" s="11"/>
      <c r="K46" s="55"/>
      <c r="L46" s="10"/>
      <c r="M46" s="9"/>
      <c r="N46" s="9"/>
      <c r="O46" s="9"/>
      <c r="P46" s="9"/>
      <c r="Q46" s="8"/>
      <c r="R46" s="7"/>
      <c r="S46" s="3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2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6"/>
      <c r="K47" s="3"/>
      <c r="L47" s="5"/>
      <c r="M47" s="5"/>
      <c r="N47" s="3"/>
      <c r="O47" s="3"/>
      <c r="P47" s="3"/>
      <c r="Q47" s="5"/>
      <c r="R47" s="5"/>
      <c r="S47" s="3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1.25" customHeight="1" x14ac:dyDescent="0.2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2.75" hidden="1" customHeight="1" x14ac:dyDescent="0.25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</sheetData>
  <mergeCells count="11">
    <mergeCell ref="P2:Q2"/>
    <mergeCell ref="P45:Q45"/>
    <mergeCell ref="J43:Q44"/>
    <mergeCell ref="J41:K41"/>
    <mergeCell ref="P12:Q12"/>
    <mergeCell ref="K12:K13"/>
    <mergeCell ref="J8:Q9"/>
    <mergeCell ref="K3:Q3"/>
    <mergeCell ref="K4:Q4"/>
    <mergeCell ref="K6:Q6"/>
    <mergeCell ref="K5:Q5"/>
  </mergeCells>
  <pageMargins left="1.1811023622047243" right="0.39370078740157483" top="0.59055118110236215" bottom="0.59055118110236215" header="0" footer="0"/>
  <pageSetup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2021-12-21T09:40:35Z</cp:lastPrinted>
  <dcterms:created xsi:type="dcterms:W3CDTF">2020-03-27T04:44:59Z</dcterms:created>
  <dcterms:modified xsi:type="dcterms:W3CDTF">2021-12-21T09:40:50Z</dcterms:modified>
</cp:coreProperties>
</file>